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4955" windowHeight="5385"/>
  </bookViews>
  <sheets>
    <sheet name="Sheet1" sheetId="1" r:id="rId1"/>
  </sheets>
  <definedNames>
    <definedName name="_xlnm.Print_Titles" localSheetId="0">Sheet1!$4:$7</definedName>
  </definedNames>
  <calcPr calcId="124519"/>
</workbook>
</file>

<file path=xl/calcChain.xml><?xml version="1.0" encoding="utf-8"?>
<calcChain xmlns="http://schemas.openxmlformats.org/spreadsheetml/2006/main">
  <c r="B57" i="1"/>
  <c r="H27"/>
  <c r="C41"/>
  <c r="H38"/>
  <c r="I38"/>
  <c r="H39"/>
  <c r="I39"/>
  <c r="H40"/>
  <c r="I40"/>
  <c r="I37"/>
  <c r="H37"/>
  <c r="B35"/>
  <c r="B27"/>
  <c r="B21"/>
  <c r="C21"/>
  <c r="H14"/>
  <c r="G14"/>
  <c r="E14"/>
  <c r="C14"/>
  <c r="F14"/>
  <c r="D14"/>
  <c r="B14"/>
  <c r="H10"/>
  <c r="H11"/>
  <c r="H12"/>
  <c r="H9"/>
  <c r="I10"/>
  <c r="I11"/>
  <c r="I12"/>
  <c r="I9"/>
  <c r="I14" s="1"/>
  <c r="G57"/>
  <c r="F57"/>
  <c r="E57"/>
  <c r="D57"/>
  <c r="H50"/>
  <c r="H55"/>
  <c r="C57"/>
  <c r="I55"/>
  <c r="I54"/>
  <c r="H54"/>
  <c r="B48"/>
  <c r="G41"/>
  <c r="F41"/>
  <c r="E41"/>
  <c r="D41"/>
  <c r="B41"/>
  <c r="H34"/>
  <c r="I34"/>
  <c r="G27"/>
  <c r="F27"/>
  <c r="E27"/>
  <c r="D27"/>
  <c r="H26"/>
  <c r="I26"/>
  <c r="C27"/>
  <c r="I53"/>
  <c r="I52"/>
  <c r="I51"/>
  <c r="I50"/>
  <c r="I44"/>
  <c r="I43"/>
  <c r="I33"/>
  <c r="I32"/>
  <c r="I31"/>
  <c r="I30"/>
  <c r="I25"/>
  <c r="I24"/>
  <c r="I23"/>
  <c r="I19"/>
  <c r="I18"/>
  <c r="I17"/>
  <c r="I16"/>
  <c r="G48"/>
  <c r="E48"/>
  <c r="C48"/>
  <c r="G35"/>
  <c r="E35"/>
  <c r="C35"/>
  <c r="H53"/>
  <c r="H52"/>
  <c r="H51"/>
  <c r="H44"/>
  <c r="H43"/>
  <c r="H31"/>
  <c r="H32"/>
  <c r="H33"/>
  <c r="H30"/>
  <c r="H24"/>
  <c r="H25"/>
  <c r="H23"/>
  <c r="H17"/>
  <c r="H18"/>
  <c r="H19"/>
  <c r="H16"/>
  <c r="D48"/>
  <c r="F48"/>
  <c r="D35"/>
  <c r="F35"/>
  <c r="D21"/>
  <c r="F21"/>
  <c r="B58" l="1"/>
  <c r="H21"/>
  <c r="D58"/>
  <c r="H35"/>
  <c r="F58"/>
  <c r="H57"/>
  <c r="I41"/>
  <c r="I27"/>
  <c r="I57"/>
  <c r="I48"/>
  <c r="I35"/>
  <c r="E21"/>
  <c r="H48"/>
  <c r="G21"/>
  <c r="C58"/>
  <c r="H41"/>
  <c r="G58" l="1"/>
  <c r="E58"/>
  <c r="H58"/>
  <c r="I21"/>
  <c r="I58" l="1"/>
</calcChain>
</file>

<file path=xl/sharedStrings.xml><?xml version="1.0" encoding="utf-8"?>
<sst xmlns="http://schemas.openxmlformats.org/spreadsheetml/2006/main" count="66" uniqueCount="51">
  <si>
    <t>ส่วนที่ 6</t>
  </si>
  <si>
    <t>องค์การบริหารส่วนตำบลนาสะแบง</t>
  </si>
  <si>
    <t>ยุทธศาสตร์</t>
  </si>
  <si>
    <t>จำนวน</t>
  </si>
  <si>
    <t>โครงการ</t>
  </si>
  <si>
    <t>งบประมาณ</t>
  </si>
  <si>
    <t>รวม  3  ปี</t>
  </si>
  <si>
    <t>รวม</t>
  </si>
  <si>
    <t>รวมทั้งสิ้น</t>
  </si>
  <si>
    <t>1.  ยุทธศาสตร์การพัฒนาด้านโครงสร้างพื้นฐาน</t>
  </si>
  <si>
    <t xml:space="preserve">    2.2  ด้านสวัสดิการสังคม</t>
  </si>
  <si>
    <t xml:space="preserve">    1.2  การพัฒนาด้านสาธารณูปโภคและด้านสาธารณูปการ</t>
  </si>
  <si>
    <t xml:space="preserve">    2.1  ด้านการส่งเสริมอาชีพ</t>
  </si>
  <si>
    <t xml:space="preserve">    2.3  ด้านการศึกษา</t>
  </si>
  <si>
    <t>3.  ยุทธศาสตร์การพัฒนาด้านการจัดระเบียบชุมชน  สังคม  และรักษาความ        สงบเรียบร้อย</t>
  </si>
  <si>
    <t xml:space="preserve">    ๓.๑  ด้านส่งเสริมประชาธิปไตย</t>
  </si>
  <si>
    <t xml:space="preserve">    3.3  ด้านการป้องกันและบรรเทาสาธารณภัย</t>
  </si>
  <si>
    <t xml:space="preserve">    3.2  ด้านการส่งเสริมและอำนวยความเป็นธรรมแก่ประชาชน</t>
  </si>
  <si>
    <t xml:space="preserve">    4.1  ด้านส่งเสริมการลงทุน</t>
  </si>
  <si>
    <t xml:space="preserve">    4.2  ด้านการส่งเสริมการเกษตร</t>
  </si>
  <si>
    <t xml:space="preserve">    4.3  ด้านการพาณิชยกรรม</t>
  </si>
  <si>
    <t xml:space="preserve">    4.4  ด้านการท่องเที่ยว</t>
  </si>
  <si>
    <t xml:space="preserve">    ๔.๕  ด้านการกีฬาและนันทนาการ</t>
  </si>
  <si>
    <t>5.  ยุทธศาสตร์การพัฒนาด้านการบริหารจัดการและอนุรักษ์                             ทรัพยากรธรรมชาติและสิ่งแวดล้อม</t>
  </si>
  <si>
    <t xml:space="preserve">    5.1  ด้านการอนุรักษ์ทรัพยากรธรรมชาติ </t>
  </si>
  <si>
    <t xml:space="preserve">    5.2  ด้านการแก้ปัญหามลภาวะสิ่งแวดล้อม</t>
  </si>
  <si>
    <t xml:space="preserve">    5.3  ด้านการมีส่วนร่วมของชุมชนในการบำรุงรักษาทรัพยากร
           ธรรมชาติและสิ่งแวดล้อม</t>
  </si>
  <si>
    <t xml:space="preserve">    ๕.๔  ด้านการคุ้มครองดูแล น้ำ ดินและป่า</t>
  </si>
  <si>
    <t>6.  ยุทธศาสตร์การพัฒนาด้านศิลปะ วัฒนธรรม จารีตประเพณี 
     และภูมิปัญญาท้องถิ่น</t>
  </si>
  <si>
    <t xml:space="preserve">     6.1  ด้านการส่งเสริมการสืบทอดภูมิปัญญาท้องถิ่น</t>
  </si>
  <si>
    <t>7.   ยุทธศาสตร์การด้านระบบการบริหารจัดการที่ดี</t>
  </si>
  <si>
    <t>ผ.03</t>
  </si>
  <si>
    <t>2.  ยุทธศาสตร์การพัฒนาด้านการส่งเสริมคุณภาพชีวิต</t>
  </si>
  <si>
    <t xml:space="preserve">    2.4  ด้านการสาธารณสุข</t>
  </si>
  <si>
    <t xml:space="preserve">      7.4  การพัฒนาระบบบริหารจัดการ การเงินการคลังและงบประมาณ</t>
  </si>
  <si>
    <t>บัญชีโครงการ  แผนพัฒนาสามปี  (พ.ศ. 2559 - 25๖1)</t>
  </si>
  <si>
    <t>ปี 2559</t>
  </si>
  <si>
    <t>ปี 2560</t>
  </si>
  <si>
    <t>ปี 25๖1</t>
  </si>
  <si>
    <t xml:space="preserve">    1.1  การพัฒนาด้านการคมนาคมและการขนส่ง</t>
  </si>
  <si>
    <t xml:space="preserve">    1.3  การพัฒนาจัดให้มีระบบเสียงตามสายในหมู่บ้าน</t>
  </si>
  <si>
    <t xml:space="preserve">    1.4  การพัฒนาด้านการปรับปรุง  บำรุงรักษา</t>
  </si>
  <si>
    <t xml:space="preserve">    ๓.๔  ด้านการรักษาความสงบเรียบร้อยของชุมชน
</t>
  </si>
  <si>
    <t xml:space="preserve">     6.2  ด้านอนุรักษ์  ทำนุบำรุงรักษาโบราณสถาน  โบราณวัตถุ
</t>
  </si>
  <si>
    <t xml:space="preserve">      7.1  การพัฒนาขีดความสามารถ  สมรรถนะบุคลากรท้องถิ่น</t>
  </si>
  <si>
    <t xml:space="preserve">      7.2  การพัฒนาระบบข้อมูลสารสนเทศและนวัตกรรม</t>
  </si>
  <si>
    <t xml:space="preserve">      7.3  การพัฒนาระบบติดตาม ประเมินผลแผนพัฒนา</t>
  </si>
  <si>
    <t xml:space="preserve">      7.๕  การพัฒนาเพิ่มประสิทธิภาพระบบการให้บริการที่ทันสมัย</t>
  </si>
  <si>
    <t xml:space="preserve">      7.๖  การพัฒนาสร้างเสริมการบริหารกิจการบ้านเมืองที่ดี</t>
  </si>
  <si>
    <t xml:space="preserve">4. ด้านการวางแผน การส่งเสริมการลงทุน
    พาณิชยกรรม 
</t>
  </si>
  <si>
    <t xml:space="preserve">    การท่องเที่ยว กีฬาและนันทนาการ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</si>
</sst>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u/>
      <sz val="9.9"/>
      <color theme="10"/>
      <name val="Tahoma"/>
      <family val="2"/>
      <charset val="22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8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/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0" borderId="4" xfId="1" applyNumberFormat="1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A46" workbookViewId="0">
      <selection activeCell="F61" sqref="F61"/>
    </sheetView>
  </sheetViews>
  <sheetFormatPr defaultRowHeight="18.75"/>
  <cols>
    <col min="1" max="1" width="50.625" style="7" customWidth="1"/>
    <col min="2" max="2" width="8.125" style="18" customWidth="1"/>
    <col min="3" max="3" width="10.75" style="18" customWidth="1"/>
    <col min="4" max="4" width="8.125" style="18" customWidth="1"/>
    <col min="5" max="5" width="10.75" style="18" customWidth="1"/>
    <col min="6" max="6" width="8.125" style="18" customWidth="1"/>
    <col min="7" max="7" width="10.75" style="18" customWidth="1"/>
    <col min="8" max="8" width="8.125" style="18" customWidth="1"/>
    <col min="9" max="9" width="12.75" style="18" customWidth="1"/>
    <col min="10" max="16384" width="9" style="7"/>
  </cols>
  <sheetData>
    <row r="1" spans="1:9" s="1" customFormat="1" ht="23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>
      <c r="A2" s="36" t="s">
        <v>35</v>
      </c>
      <c r="B2" s="36"/>
      <c r="C2" s="36"/>
      <c r="D2" s="36"/>
      <c r="E2" s="36"/>
      <c r="F2" s="36"/>
      <c r="G2" s="36"/>
      <c r="H2" s="36"/>
      <c r="I2" s="36"/>
    </row>
    <row r="3" spans="1:9" s="1" customFormat="1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9" s="1" customFormat="1">
      <c r="A4" s="34" t="s">
        <v>31</v>
      </c>
      <c r="B4" s="34"/>
      <c r="C4" s="34"/>
      <c r="D4" s="34"/>
      <c r="E4" s="34"/>
      <c r="F4" s="34"/>
      <c r="G4" s="34"/>
      <c r="H4" s="34"/>
      <c r="I4" s="34"/>
    </row>
    <row r="5" spans="1:9" s="1" customFormat="1">
      <c r="A5" s="37" t="s">
        <v>2</v>
      </c>
      <c r="B5" s="38" t="s">
        <v>36</v>
      </c>
      <c r="C5" s="39"/>
      <c r="D5" s="38" t="s">
        <v>37</v>
      </c>
      <c r="E5" s="39"/>
      <c r="F5" s="37" t="s">
        <v>38</v>
      </c>
      <c r="G5" s="37"/>
      <c r="H5" s="37" t="s">
        <v>6</v>
      </c>
      <c r="I5" s="37"/>
    </row>
    <row r="6" spans="1:9" s="1" customFormat="1">
      <c r="A6" s="37"/>
      <c r="B6" s="2" t="s">
        <v>3</v>
      </c>
      <c r="C6" s="37" t="s">
        <v>5</v>
      </c>
      <c r="D6" s="2" t="s">
        <v>3</v>
      </c>
      <c r="E6" s="37" t="s">
        <v>5</v>
      </c>
      <c r="F6" s="2" t="s">
        <v>3</v>
      </c>
      <c r="G6" s="37" t="s">
        <v>5</v>
      </c>
      <c r="H6" s="2" t="s">
        <v>3</v>
      </c>
      <c r="I6" s="37" t="s">
        <v>5</v>
      </c>
    </row>
    <row r="7" spans="1:9" s="1" customFormat="1">
      <c r="A7" s="37"/>
      <c r="B7" s="3" t="s">
        <v>4</v>
      </c>
      <c r="C7" s="37"/>
      <c r="D7" s="3" t="s">
        <v>4</v>
      </c>
      <c r="E7" s="37"/>
      <c r="F7" s="3" t="s">
        <v>4</v>
      </c>
      <c r="G7" s="37"/>
      <c r="H7" s="3" t="s">
        <v>4</v>
      </c>
      <c r="I7" s="37"/>
    </row>
    <row r="8" spans="1:9">
      <c r="A8" s="4" t="s">
        <v>9</v>
      </c>
      <c r="B8" s="5"/>
      <c r="C8" s="6"/>
      <c r="D8" s="5"/>
      <c r="E8" s="6"/>
      <c r="F8" s="5"/>
      <c r="G8" s="6"/>
      <c r="H8" s="5"/>
      <c r="I8" s="6"/>
    </row>
    <row r="9" spans="1:9" ht="18.75" customHeight="1">
      <c r="A9" s="29" t="s">
        <v>39</v>
      </c>
      <c r="B9" s="9">
        <v>7</v>
      </c>
      <c r="C9" s="10">
        <v>5500000</v>
      </c>
      <c r="D9" s="9">
        <v>9</v>
      </c>
      <c r="E9" s="10">
        <v>5800000</v>
      </c>
      <c r="F9" s="9">
        <v>8</v>
      </c>
      <c r="G9" s="10">
        <v>5500000</v>
      </c>
      <c r="H9" s="9">
        <f>SUM(B9,D9,F9)</f>
        <v>24</v>
      </c>
      <c r="I9" s="10">
        <f>SUM(C9,E9,G9)</f>
        <v>16800000</v>
      </c>
    </row>
    <row r="10" spans="1:9">
      <c r="A10" s="8" t="s">
        <v>11</v>
      </c>
      <c r="B10" s="9">
        <v>5</v>
      </c>
      <c r="C10" s="10">
        <v>2800000</v>
      </c>
      <c r="D10" s="9">
        <v>7</v>
      </c>
      <c r="E10" s="10">
        <v>5300000</v>
      </c>
      <c r="F10" s="9">
        <v>7</v>
      </c>
      <c r="G10" s="10">
        <v>4500000</v>
      </c>
      <c r="H10" s="9">
        <f t="shared" ref="H10:H12" si="0">SUM(B10,D10,F10)</f>
        <v>19</v>
      </c>
      <c r="I10" s="10">
        <f t="shared" ref="I10:I12" si="1">SUM(C10,E10,G10)</f>
        <v>12600000</v>
      </c>
    </row>
    <row r="11" spans="1:9">
      <c r="A11" s="8" t="s">
        <v>40</v>
      </c>
      <c r="B11" s="9">
        <v>1</v>
      </c>
      <c r="C11" s="10">
        <v>300000</v>
      </c>
      <c r="D11" s="9">
        <v>1</v>
      </c>
      <c r="E11" s="10">
        <v>1000000</v>
      </c>
      <c r="F11" s="9">
        <v>1</v>
      </c>
      <c r="G11" s="10">
        <v>1000000</v>
      </c>
      <c r="H11" s="9">
        <f t="shared" si="0"/>
        <v>3</v>
      </c>
      <c r="I11" s="10">
        <f t="shared" si="1"/>
        <v>2300000</v>
      </c>
    </row>
    <row r="12" spans="1:9">
      <c r="A12" s="29" t="s">
        <v>41</v>
      </c>
      <c r="B12" s="9">
        <v>5</v>
      </c>
      <c r="C12" s="10">
        <v>5800000</v>
      </c>
      <c r="D12" s="9">
        <v>2</v>
      </c>
      <c r="E12" s="10">
        <v>2500000</v>
      </c>
      <c r="F12" s="9">
        <v>2</v>
      </c>
      <c r="G12" s="10">
        <v>2500000</v>
      </c>
      <c r="H12" s="9">
        <f t="shared" si="0"/>
        <v>9</v>
      </c>
      <c r="I12" s="10">
        <f t="shared" si="1"/>
        <v>10800000</v>
      </c>
    </row>
    <row r="13" spans="1:9">
      <c r="A13" s="29"/>
      <c r="B13" s="9"/>
      <c r="C13" s="10"/>
      <c r="D13" s="9"/>
      <c r="E13" s="10"/>
      <c r="F13" s="9"/>
      <c r="G13" s="10"/>
      <c r="H13" s="9"/>
      <c r="I13" s="10"/>
    </row>
    <row r="14" spans="1:9" s="1" customFormat="1">
      <c r="A14" s="12" t="s">
        <v>7</v>
      </c>
      <c r="B14" s="13">
        <f>SUM(B9:B13)</f>
        <v>18</v>
      </c>
      <c r="C14" s="14">
        <f>SUM(C9:C13)</f>
        <v>14400000</v>
      </c>
      <c r="D14" s="33">
        <f t="shared" ref="D14:F14" si="2">SUM(D9:D13)</f>
        <v>19</v>
      </c>
      <c r="E14" s="14">
        <f>SUM(E9:E13)</f>
        <v>14600000</v>
      </c>
      <c r="F14" s="33">
        <f t="shared" si="2"/>
        <v>18</v>
      </c>
      <c r="G14" s="14">
        <f>SUM(G9:G13)</f>
        <v>13500000</v>
      </c>
      <c r="H14" s="33">
        <f>SUM(H9:H13)</f>
        <v>55</v>
      </c>
      <c r="I14" s="14">
        <f>SUM(I9:I13)</f>
        <v>42500000</v>
      </c>
    </row>
    <row r="15" spans="1:9">
      <c r="A15" s="15" t="s">
        <v>32</v>
      </c>
      <c r="B15" s="9"/>
      <c r="C15" s="10"/>
      <c r="D15" s="9"/>
      <c r="E15" s="10"/>
      <c r="F15" s="9"/>
      <c r="G15" s="10"/>
      <c r="H15" s="9"/>
      <c r="I15" s="10"/>
    </row>
    <row r="16" spans="1:9">
      <c r="A16" s="11" t="s">
        <v>12</v>
      </c>
      <c r="B16" s="9">
        <v>4</v>
      </c>
      <c r="C16" s="10">
        <v>530000</v>
      </c>
      <c r="D16" s="9">
        <v>3</v>
      </c>
      <c r="E16" s="10">
        <v>100000</v>
      </c>
      <c r="F16" s="9">
        <v>2</v>
      </c>
      <c r="G16" s="10">
        <v>200000</v>
      </c>
      <c r="H16" s="9">
        <f>SUM(B16+D16+F16)</f>
        <v>9</v>
      </c>
      <c r="I16" s="10">
        <f>SUM(C16,E16,G16)</f>
        <v>830000</v>
      </c>
    </row>
    <row r="17" spans="1:9">
      <c r="A17" s="11" t="s">
        <v>10</v>
      </c>
      <c r="B17" s="9">
        <v>6</v>
      </c>
      <c r="C17" s="10">
        <v>6500000</v>
      </c>
      <c r="D17" s="9">
        <v>1</v>
      </c>
      <c r="E17" s="10">
        <v>6000000</v>
      </c>
      <c r="F17" s="9">
        <v>1</v>
      </c>
      <c r="G17" s="10">
        <v>6000000</v>
      </c>
      <c r="H17" s="9">
        <f t="shared" ref="H17:H19" si="3">SUM(B17+D17+F17)</f>
        <v>8</v>
      </c>
      <c r="I17" s="10">
        <f>SUM(C17,E17,G17)</f>
        <v>18500000</v>
      </c>
    </row>
    <row r="18" spans="1:9">
      <c r="A18" s="16" t="s">
        <v>13</v>
      </c>
      <c r="B18" s="9">
        <v>11</v>
      </c>
      <c r="C18" s="10">
        <v>9470000</v>
      </c>
      <c r="D18" s="9">
        <v>7</v>
      </c>
      <c r="E18" s="10">
        <v>8600000</v>
      </c>
      <c r="F18" s="9">
        <v>10</v>
      </c>
      <c r="G18" s="10">
        <v>9300000</v>
      </c>
      <c r="H18" s="9">
        <f t="shared" si="3"/>
        <v>28</v>
      </c>
      <c r="I18" s="10">
        <f>SUM(C18,E18,G18)</f>
        <v>27370000</v>
      </c>
    </row>
    <row r="19" spans="1:9">
      <c r="A19" s="8" t="s">
        <v>33</v>
      </c>
      <c r="B19" s="9">
        <v>14</v>
      </c>
      <c r="C19" s="17">
        <v>1245000</v>
      </c>
      <c r="D19" s="9">
        <v>5</v>
      </c>
      <c r="E19" s="17">
        <v>640000</v>
      </c>
      <c r="F19" s="9">
        <v>4</v>
      </c>
      <c r="G19" s="17">
        <v>700000</v>
      </c>
      <c r="H19" s="9">
        <f t="shared" si="3"/>
        <v>23</v>
      </c>
      <c r="I19" s="10">
        <f>SUM(C19,E19,G19)</f>
        <v>2585000</v>
      </c>
    </row>
    <row r="20" spans="1:9">
      <c r="A20" s="8"/>
      <c r="B20" s="9"/>
      <c r="C20" s="17"/>
      <c r="D20" s="9"/>
      <c r="E20" s="17"/>
      <c r="F20" s="9"/>
      <c r="G20" s="17"/>
      <c r="H20" s="9"/>
      <c r="I20" s="10"/>
    </row>
    <row r="21" spans="1:9" s="1" customFormat="1">
      <c r="A21" s="12" t="s">
        <v>7</v>
      </c>
      <c r="B21" s="13">
        <f>SUM(B16:B19)</f>
        <v>35</v>
      </c>
      <c r="C21" s="14">
        <f>SUM(C16:C19)</f>
        <v>17745000</v>
      </c>
      <c r="D21" s="13">
        <f t="shared" ref="D21:G21" si="4">SUM(D16:D19)</f>
        <v>16</v>
      </c>
      <c r="E21" s="14">
        <f t="shared" si="4"/>
        <v>15340000</v>
      </c>
      <c r="F21" s="13">
        <f t="shared" si="4"/>
        <v>17</v>
      </c>
      <c r="G21" s="14">
        <f t="shared" si="4"/>
        <v>16200000</v>
      </c>
      <c r="H21" s="13">
        <f>SUM(H16:H19)</f>
        <v>68</v>
      </c>
      <c r="I21" s="14">
        <f>SUM(C21,E21,G21)</f>
        <v>49285000</v>
      </c>
    </row>
    <row r="22" spans="1:9" ht="37.5">
      <c r="A22" s="30" t="s">
        <v>14</v>
      </c>
      <c r="B22" s="9"/>
      <c r="C22" s="10"/>
      <c r="D22" s="9"/>
      <c r="E22" s="10"/>
      <c r="F22" s="9"/>
      <c r="G22" s="10"/>
      <c r="H22" s="9"/>
      <c r="I22" s="10"/>
    </row>
    <row r="23" spans="1:9">
      <c r="A23" s="11" t="s">
        <v>15</v>
      </c>
      <c r="B23" s="9">
        <v>1</v>
      </c>
      <c r="C23" s="10">
        <v>100000</v>
      </c>
      <c r="D23" s="9">
        <v>1</v>
      </c>
      <c r="E23" s="10">
        <v>10000</v>
      </c>
      <c r="F23" s="9">
        <v>1</v>
      </c>
      <c r="G23" s="10">
        <v>10000</v>
      </c>
      <c r="H23" s="9">
        <f>SUM(B23,D23,F23)</f>
        <v>3</v>
      </c>
      <c r="I23" s="10">
        <f>SUM(C23,E23,G23)</f>
        <v>120000</v>
      </c>
    </row>
    <row r="24" spans="1:9">
      <c r="A24" s="11" t="s">
        <v>17</v>
      </c>
      <c r="B24" s="9">
        <v>3</v>
      </c>
      <c r="C24" s="10">
        <v>160000</v>
      </c>
      <c r="D24" s="9">
        <v>3</v>
      </c>
      <c r="E24" s="10">
        <v>160000</v>
      </c>
      <c r="F24" s="9">
        <v>3</v>
      </c>
      <c r="G24" s="10">
        <v>160000</v>
      </c>
      <c r="H24" s="9">
        <f t="shared" ref="H24:H25" si="5">SUM(B24,D24,F24)</f>
        <v>9</v>
      </c>
      <c r="I24" s="10">
        <f>SUM(C24,E24,G24)</f>
        <v>480000</v>
      </c>
    </row>
    <row r="25" spans="1:9">
      <c r="A25" s="8" t="s">
        <v>16</v>
      </c>
      <c r="B25" s="9">
        <v>4</v>
      </c>
      <c r="C25" s="10">
        <v>1350000</v>
      </c>
      <c r="D25" s="9">
        <v>3</v>
      </c>
      <c r="E25" s="10">
        <v>800000</v>
      </c>
      <c r="F25" s="9">
        <v>2</v>
      </c>
      <c r="G25" s="10">
        <v>250000</v>
      </c>
      <c r="H25" s="9">
        <f t="shared" si="5"/>
        <v>9</v>
      </c>
      <c r="I25" s="10">
        <f>SUM(C25,E25,G25)</f>
        <v>2400000</v>
      </c>
    </row>
    <row r="26" spans="1:9">
      <c r="A26" s="8" t="s">
        <v>42</v>
      </c>
      <c r="B26" s="9">
        <v>5</v>
      </c>
      <c r="C26" s="10">
        <v>650000</v>
      </c>
      <c r="D26" s="9">
        <v>2</v>
      </c>
      <c r="E26" s="10">
        <v>220000</v>
      </c>
      <c r="F26" s="9">
        <v>2</v>
      </c>
      <c r="G26" s="10">
        <v>220000</v>
      </c>
      <c r="H26" s="9">
        <f>SUM(B26,D26,F26)</f>
        <v>9</v>
      </c>
      <c r="I26" s="10">
        <f>SUM(C26,E26,G26)</f>
        <v>1090000</v>
      </c>
    </row>
    <row r="27" spans="1:9" s="1" customFormat="1">
      <c r="A27" s="19" t="s">
        <v>7</v>
      </c>
      <c r="B27" s="13">
        <f>SUM(B23:B26)</f>
        <v>13</v>
      </c>
      <c r="C27" s="14">
        <f t="shared" ref="C27:G27" si="6">SUM(C23:C26)</f>
        <v>2260000</v>
      </c>
      <c r="D27" s="31">
        <f t="shared" si="6"/>
        <v>9</v>
      </c>
      <c r="E27" s="14">
        <f t="shared" si="6"/>
        <v>1190000</v>
      </c>
      <c r="F27" s="31">
        <f t="shared" si="6"/>
        <v>8</v>
      </c>
      <c r="G27" s="14">
        <f t="shared" si="6"/>
        <v>640000</v>
      </c>
      <c r="H27" s="13">
        <f>SUM(H23:H26)</f>
        <v>30</v>
      </c>
      <c r="I27" s="14">
        <f>SUM(C27,E27,G27)</f>
        <v>4090000</v>
      </c>
    </row>
    <row r="28" spans="1:9">
      <c r="A28" s="15" t="s">
        <v>49</v>
      </c>
      <c r="B28" s="9"/>
      <c r="C28" s="10"/>
      <c r="D28" s="9"/>
      <c r="E28" s="10"/>
      <c r="F28" s="9"/>
      <c r="G28" s="10"/>
      <c r="H28" s="9"/>
      <c r="I28" s="10"/>
    </row>
    <row r="29" spans="1:9">
      <c r="A29" s="15" t="s">
        <v>50</v>
      </c>
      <c r="B29" s="9"/>
      <c r="C29" s="10"/>
      <c r="D29" s="9"/>
      <c r="E29" s="10"/>
      <c r="F29" s="9"/>
      <c r="G29" s="10"/>
      <c r="H29" s="9"/>
      <c r="I29" s="10"/>
    </row>
    <row r="30" spans="1:9">
      <c r="A30" s="16" t="s">
        <v>18</v>
      </c>
      <c r="B30" s="9">
        <v>2</v>
      </c>
      <c r="C30" s="10">
        <v>1100000</v>
      </c>
      <c r="D30" s="9">
        <v>2</v>
      </c>
      <c r="E30" s="10">
        <v>1100000</v>
      </c>
      <c r="F30" s="9">
        <v>2</v>
      </c>
      <c r="G30" s="10">
        <v>1100000</v>
      </c>
      <c r="H30" s="9">
        <f>SUM(B30,D30,F30)</f>
        <v>6</v>
      </c>
      <c r="I30" s="10">
        <f>SUM(C30,E30,G30)</f>
        <v>3300000</v>
      </c>
    </row>
    <row r="31" spans="1:9">
      <c r="A31" s="16" t="s">
        <v>19</v>
      </c>
      <c r="B31" s="9">
        <v>1</v>
      </c>
      <c r="C31" s="10">
        <v>500000</v>
      </c>
      <c r="D31" s="9">
        <v>2</v>
      </c>
      <c r="E31" s="10">
        <v>200000</v>
      </c>
      <c r="F31" s="9">
        <v>2</v>
      </c>
      <c r="G31" s="10">
        <v>200000</v>
      </c>
      <c r="H31" s="9">
        <f t="shared" ref="H31:H33" si="7">SUM(B31,D31,F31)</f>
        <v>5</v>
      </c>
      <c r="I31" s="10">
        <f>SUM(C31,E31,G31)</f>
        <v>900000</v>
      </c>
    </row>
    <row r="32" spans="1:9">
      <c r="A32" s="16" t="s">
        <v>20</v>
      </c>
      <c r="B32" s="9">
        <v>3</v>
      </c>
      <c r="C32" s="10">
        <v>300000</v>
      </c>
      <c r="D32" s="9">
        <v>3</v>
      </c>
      <c r="E32" s="10">
        <v>300000</v>
      </c>
      <c r="F32" s="9">
        <v>3</v>
      </c>
      <c r="G32" s="10">
        <v>300000</v>
      </c>
      <c r="H32" s="9">
        <f t="shared" si="7"/>
        <v>9</v>
      </c>
      <c r="I32" s="10">
        <f>SUM(C32,E32,G32)</f>
        <v>900000</v>
      </c>
    </row>
    <row r="33" spans="1:9">
      <c r="A33" s="8" t="s">
        <v>21</v>
      </c>
      <c r="B33" s="9">
        <v>2</v>
      </c>
      <c r="C33" s="10">
        <v>1100000</v>
      </c>
      <c r="D33" s="9">
        <v>2</v>
      </c>
      <c r="E33" s="10">
        <v>1100000</v>
      </c>
      <c r="F33" s="9">
        <v>2</v>
      </c>
      <c r="G33" s="10">
        <v>1100000</v>
      </c>
      <c r="H33" s="9">
        <f t="shared" si="7"/>
        <v>6</v>
      </c>
      <c r="I33" s="10">
        <f>SUM(C33,E33,G33)</f>
        <v>3300000</v>
      </c>
    </row>
    <row r="34" spans="1:9">
      <c r="A34" s="8" t="s">
        <v>22</v>
      </c>
      <c r="B34" s="9">
        <v>5</v>
      </c>
      <c r="C34" s="10">
        <v>1050000</v>
      </c>
      <c r="D34" s="9">
        <v>1</v>
      </c>
      <c r="E34" s="10">
        <v>100000</v>
      </c>
      <c r="F34" s="9">
        <v>1</v>
      </c>
      <c r="G34" s="10">
        <v>1500000</v>
      </c>
      <c r="H34" s="9">
        <f t="shared" ref="H34" si="8">SUM(B34,D34,F34)</f>
        <v>7</v>
      </c>
      <c r="I34" s="10">
        <f>SUM(C34,E34,G34)</f>
        <v>2650000</v>
      </c>
    </row>
    <row r="35" spans="1:9" s="1" customFormat="1">
      <c r="A35" s="12" t="s">
        <v>7</v>
      </c>
      <c r="B35" s="13">
        <f>SUM(B30:B34)</f>
        <v>13</v>
      </c>
      <c r="C35" s="14">
        <f>SUM(C30:C34)</f>
        <v>4050000</v>
      </c>
      <c r="D35" s="13">
        <f t="shared" ref="D35:F35" si="9">SUM(D30:D34)</f>
        <v>10</v>
      </c>
      <c r="E35" s="14">
        <f>SUM(E30:E34)</f>
        <v>2800000</v>
      </c>
      <c r="F35" s="13">
        <f t="shared" si="9"/>
        <v>10</v>
      </c>
      <c r="G35" s="14">
        <f>SUM(G30:G34)</f>
        <v>4200000</v>
      </c>
      <c r="H35" s="13">
        <f>SUM(H30:H34)</f>
        <v>33</v>
      </c>
      <c r="I35" s="14">
        <f>SUM(C35,E35,G35)</f>
        <v>11050000</v>
      </c>
    </row>
    <row r="36" spans="1:9" ht="37.5">
      <c r="A36" s="20" t="s">
        <v>23</v>
      </c>
      <c r="B36" s="5"/>
      <c r="C36" s="6"/>
      <c r="D36" s="5"/>
      <c r="E36" s="6"/>
      <c r="F36" s="5"/>
      <c r="G36" s="6"/>
      <c r="H36" s="5"/>
      <c r="I36" s="6"/>
    </row>
    <row r="37" spans="1:9">
      <c r="A37" s="22" t="s">
        <v>24</v>
      </c>
      <c r="B37" s="9">
        <v>1</v>
      </c>
      <c r="C37" s="10">
        <v>500000</v>
      </c>
      <c r="D37" s="9">
        <v>5</v>
      </c>
      <c r="E37" s="10">
        <v>3000000</v>
      </c>
      <c r="F37" s="9">
        <v>6</v>
      </c>
      <c r="G37" s="10">
        <v>3500000</v>
      </c>
      <c r="H37" s="9">
        <f>SUM(B37,D37,F37)</f>
        <v>12</v>
      </c>
      <c r="I37" s="10">
        <f>SUM(C37,E37,G37)</f>
        <v>7000000</v>
      </c>
    </row>
    <row r="38" spans="1:9">
      <c r="A38" s="22" t="s">
        <v>25</v>
      </c>
      <c r="B38" s="9">
        <v>2</v>
      </c>
      <c r="C38" s="10">
        <v>2100000</v>
      </c>
      <c r="D38" s="9">
        <v>2</v>
      </c>
      <c r="E38" s="10">
        <v>200000</v>
      </c>
      <c r="F38" s="9">
        <v>1</v>
      </c>
      <c r="G38" s="10">
        <v>2200000</v>
      </c>
      <c r="H38" s="9">
        <f t="shared" ref="H38:H40" si="10">SUM(B38,D38,F38)</f>
        <v>5</v>
      </c>
      <c r="I38" s="10">
        <f t="shared" ref="I38:I40" si="11">SUM(C38,E38,G38)</f>
        <v>4500000</v>
      </c>
    </row>
    <row r="39" spans="1:9" ht="37.5">
      <c r="A39" s="23" t="s">
        <v>26</v>
      </c>
      <c r="B39" s="9">
        <v>2</v>
      </c>
      <c r="C39" s="10">
        <v>100000</v>
      </c>
      <c r="D39" s="9">
        <v>1</v>
      </c>
      <c r="E39" s="10">
        <v>50000</v>
      </c>
      <c r="F39" s="9">
        <v>2</v>
      </c>
      <c r="G39" s="10">
        <v>80000</v>
      </c>
      <c r="H39" s="9">
        <f t="shared" si="10"/>
        <v>5</v>
      </c>
      <c r="I39" s="10">
        <f t="shared" si="11"/>
        <v>230000</v>
      </c>
    </row>
    <row r="40" spans="1:9">
      <c r="A40" s="23" t="s">
        <v>27</v>
      </c>
      <c r="B40" s="9">
        <v>1</v>
      </c>
      <c r="C40" s="10">
        <v>10000</v>
      </c>
      <c r="D40" s="9">
        <v>1</v>
      </c>
      <c r="E40" s="10">
        <v>100000</v>
      </c>
      <c r="F40" s="9">
        <v>1</v>
      </c>
      <c r="G40" s="10">
        <v>100000</v>
      </c>
      <c r="H40" s="9">
        <f t="shared" si="10"/>
        <v>3</v>
      </c>
      <c r="I40" s="10">
        <f t="shared" si="11"/>
        <v>210000</v>
      </c>
    </row>
    <row r="41" spans="1:9" s="1" customFormat="1">
      <c r="A41" s="19" t="s">
        <v>7</v>
      </c>
      <c r="B41" s="13">
        <f>SUM(B37:B40)</f>
        <v>6</v>
      </c>
      <c r="C41" s="14">
        <f>SUM(C37:C40)</f>
        <v>2710000</v>
      </c>
      <c r="D41" s="31">
        <f t="shared" ref="D41:G41" si="12">SUM(D37:D40)</f>
        <v>9</v>
      </c>
      <c r="E41" s="14">
        <f t="shared" si="12"/>
        <v>3350000</v>
      </c>
      <c r="F41" s="31">
        <f t="shared" si="12"/>
        <v>10</v>
      </c>
      <c r="G41" s="14">
        <f t="shared" si="12"/>
        <v>5880000</v>
      </c>
      <c r="H41" s="13">
        <f t="shared" ref="H41" si="13">SUM(H37:H39)</f>
        <v>22</v>
      </c>
      <c r="I41" s="14">
        <f>SUM(C41,E41,G41)</f>
        <v>11940000</v>
      </c>
    </row>
    <row r="42" spans="1:9" ht="37.5">
      <c r="A42" s="21" t="s">
        <v>28</v>
      </c>
      <c r="B42" s="9"/>
      <c r="C42" s="10"/>
      <c r="D42" s="9"/>
      <c r="E42" s="10"/>
      <c r="F42" s="9"/>
      <c r="G42" s="10"/>
      <c r="H42" s="9"/>
      <c r="I42" s="10"/>
    </row>
    <row r="43" spans="1:9">
      <c r="A43" s="22" t="s">
        <v>29</v>
      </c>
      <c r="B43" s="9">
        <v>6</v>
      </c>
      <c r="C43" s="10">
        <v>820000</v>
      </c>
      <c r="D43" s="9">
        <v>2</v>
      </c>
      <c r="E43" s="10">
        <v>100000</v>
      </c>
      <c r="F43" s="9">
        <v>2</v>
      </c>
      <c r="G43" s="10">
        <v>70000</v>
      </c>
      <c r="H43" s="9">
        <f t="shared" ref="H43" si="14">SUM(B43,D43,F43)</f>
        <v>10</v>
      </c>
      <c r="I43" s="10">
        <f>SUM(C43,E43,G43)</f>
        <v>990000</v>
      </c>
    </row>
    <row r="44" spans="1:9" ht="18.75" customHeight="1">
      <c r="A44" s="23" t="s">
        <v>43</v>
      </c>
      <c r="B44" s="9">
        <v>1</v>
      </c>
      <c r="C44" s="10">
        <v>150000</v>
      </c>
      <c r="D44" s="9">
        <v>1</v>
      </c>
      <c r="E44" s="10">
        <v>150000</v>
      </c>
      <c r="F44" s="9">
        <v>1</v>
      </c>
      <c r="G44" s="10">
        <v>150000</v>
      </c>
      <c r="H44" s="9">
        <f t="shared" ref="H44" si="15">SUM(B44,D44,F44)</f>
        <v>3</v>
      </c>
      <c r="I44" s="10">
        <f>SUM(C44,E44,G44)</f>
        <v>450000</v>
      </c>
    </row>
    <row r="45" spans="1:9" ht="18.75" customHeight="1">
      <c r="A45" s="23"/>
      <c r="B45" s="9"/>
      <c r="C45" s="10"/>
      <c r="D45" s="9"/>
      <c r="E45" s="10"/>
      <c r="F45" s="9"/>
      <c r="G45" s="10"/>
      <c r="H45" s="9"/>
      <c r="I45" s="10"/>
    </row>
    <row r="46" spans="1:9" ht="18.75" customHeight="1">
      <c r="A46" s="23"/>
      <c r="B46" s="9"/>
      <c r="C46" s="10"/>
      <c r="D46" s="9"/>
      <c r="E46" s="10"/>
      <c r="F46" s="9"/>
      <c r="G46" s="10"/>
      <c r="H46" s="9"/>
      <c r="I46" s="10"/>
    </row>
    <row r="47" spans="1:9" ht="18.75" customHeight="1">
      <c r="A47" s="23"/>
      <c r="B47" s="9"/>
      <c r="C47" s="10"/>
      <c r="D47" s="9"/>
      <c r="E47" s="10"/>
      <c r="F47" s="9"/>
      <c r="G47" s="10"/>
      <c r="H47" s="9"/>
      <c r="I47" s="10"/>
    </row>
    <row r="48" spans="1:9" s="1" customFormat="1">
      <c r="A48" s="19" t="s">
        <v>7</v>
      </c>
      <c r="B48" s="13">
        <f>SUM(B43:B44)</f>
        <v>7</v>
      </c>
      <c r="C48" s="14">
        <f t="shared" ref="C48:H48" si="16">SUM(C43:C44)</f>
        <v>970000</v>
      </c>
      <c r="D48" s="13">
        <f t="shared" si="16"/>
        <v>3</v>
      </c>
      <c r="E48" s="14">
        <f t="shared" si="16"/>
        <v>250000</v>
      </c>
      <c r="F48" s="13">
        <f t="shared" si="16"/>
        <v>3</v>
      </c>
      <c r="G48" s="14">
        <f t="shared" si="16"/>
        <v>220000</v>
      </c>
      <c r="H48" s="13">
        <f t="shared" si="16"/>
        <v>13</v>
      </c>
      <c r="I48" s="14">
        <f>SUM(C48,E48,G48)</f>
        <v>1440000</v>
      </c>
    </row>
    <row r="49" spans="1:9" ht="18.75" customHeight="1">
      <c r="A49" s="24" t="s">
        <v>30</v>
      </c>
      <c r="B49" s="9"/>
      <c r="C49" s="10"/>
      <c r="D49" s="9"/>
      <c r="E49" s="10"/>
      <c r="F49" s="9"/>
      <c r="G49" s="10"/>
      <c r="H49" s="9"/>
      <c r="I49" s="10"/>
    </row>
    <row r="50" spans="1:9">
      <c r="A50" s="23" t="s">
        <v>44</v>
      </c>
      <c r="B50" s="9">
        <v>5</v>
      </c>
      <c r="C50" s="10">
        <v>1030000</v>
      </c>
      <c r="D50" s="9">
        <v>3</v>
      </c>
      <c r="E50" s="10">
        <v>900000</v>
      </c>
      <c r="F50" s="9">
        <v>3</v>
      </c>
      <c r="G50" s="10">
        <v>700000</v>
      </c>
      <c r="H50" s="9">
        <f>SUM(B50,D50,F50)</f>
        <v>11</v>
      </c>
      <c r="I50" s="10">
        <f>SUM(C50,E50,G50)</f>
        <v>2630000</v>
      </c>
    </row>
    <row r="51" spans="1:9">
      <c r="A51" s="23" t="s">
        <v>45</v>
      </c>
      <c r="B51" s="9">
        <v>2</v>
      </c>
      <c r="C51" s="10">
        <v>70000</v>
      </c>
      <c r="D51" s="9">
        <v>2</v>
      </c>
      <c r="E51" s="10">
        <v>70000</v>
      </c>
      <c r="F51" s="9">
        <v>2</v>
      </c>
      <c r="G51" s="10">
        <v>70000</v>
      </c>
      <c r="H51" s="9">
        <f t="shared" ref="H51:H55" si="17">SUM(B51,D51,F51)</f>
        <v>6</v>
      </c>
      <c r="I51" s="10">
        <f>SUM(C51,E51,G51)</f>
        <v>210000</v>
      </c>
    </row>
    <row r="52" spans="1:9">
      <c r="A52" s="23" t="s">
        <v>46</v>
      </c>
      <c r="B52" s="9">
        <v>2</v>
      </c>
      <c r="C52" s="10">
        <v>60000</v>
      </c>
      <c r="D52" s="9">
        <v>2</v>
      </c>
      <c r="E52" s="10">
        <v>60000</v>
      </c>
      <c r="F52" s="9">
        <v>2</v>
      </c>
      <c r="G52" s="10">
        <v>60000</v>
      </c>
      <c r="H52" s="9">
        <f t="shared" si="17"/>
        <v>6</v>
      </c>
      <c r="I52" s="10">
        <f>SUM(C52,E52,G52)</f>
        <v>180000</v>
      </c>
    </row>
    <row r="53" spans="1:9">
      <c r="A53" s="23" t="s">
        <v>34</v>
      </c>
      <c r="B53" s="9">
        <v>26</v>
      </c>
      <c r="C53" s="10">
        <v>14450000</v>
      </c>
      <c r="D53" s="9">
        <v>25</v>
      </c>
      <c r="E53" s="10">
        <v>13450000</v>
      </c>
      <c r="F53" s="9">
        <v>26</v>
      </c>
      <c r="G53" s="10">
        <v>14450000</v>
      </c>
      <c r="H53" s="9">
        <f t="shared" si="17"/>
        <v>77</v>
      </c>
      <c r="I53" s="10">
        <f>SUM(C53,E53,G53)</f>
        <v>42350000</v>
      </c>
    </row>
    <row r="54" spans="1:9">
      <c r="A54" s="23" t="s">
        <v>47</v>
      </c>
      <c r="B54" s="9">
        <v>3</v>
      </c>
      <c r="C54" s="10">
        <v>360000</v>
      </c>
      <c r="D54" s="9">
        <v>2</v>
      </c>
      <c r="E54" s="10">
        <v>60000</v>
      </c>
      <c r="F54" s="9">
        <v>3</v>
      </c>
      <c r="G54" s="10">
        <v>60000</v>
      </c>
      <c r="H54" s="9">
        <f t="shared" si="17"/>
        <v>8</v>
      </c>
      <c r="I54" s="10">
        <f>SUM(C54,E54,G54)</f>
        <v>480000</v>
      </c>
    </row>
    <row r="55" spans="1:9" s="1" customFormat="1">
      <c r="A55" s="23" t="s">
        <v>48</v>
      </c>
      <c r="B55" s="9">
        <v>11</v>
      </c>
      <c r="C55" s="10">
        <v>590000</v>
      </c>
      <c r="D55" s="9">
        <v>5</v>
      </c>
      <c r="E55" s="10">
        <v>360000</v>
      </c>
      <c r="F55" s="9">
        <v>5</v>
      </c>
      <c r="G55" s="10">
        <v>290000</v>
      </c>
      <c r="H55" s="9">
        <f t="shared" si="17"/>
        <v>21</v>
      </c>
      <c r="I55" s="10">
        <f>SUM(C55,E55,G55)</f>
        <v>1240000</v>
      </c>
    </row>
    <row r="56" spans="1:9" s="1" customFormat="1">
      <c r="A56" s="23"/>
      <c r="B56" s="9"/>
      <c r="C56" s="10"/>
      <c r="D56" s="9"/>
      <c r="E56" s="10"/>
      <c r="F56" s="9"/>
      <c r="G56" s="10"/>
      <c r="H56" s="9"/>
      <c r="I56" s="10"/>
    </row>
    <row r="57" spans="1:9">
      <c r="A57" s="19" t="s">
        <v>7</v>
      </c>
      <c r="B57" s="13">
        <f>SUM(B50:B55)</f>
        <v>49</v>
      </c>
      <c r="C57" s="14">
        <f>SUM(C50:C55)</f>
        <v>16560000</v>
      </c>
      <c r="D57" s="32">
        <f t="shared" ref="D57:G57" si="18">SUM(D50:D55)</f>
        <v>39</v>
      </c>
      <c r="E57" s="14">
        <f t="shared" si="18"/>
        <v>14900000</v>
      </c>
      <c r="F57" s="32">
        <f t="shared" si="18"/>
        <v>41</v>
      </c>
      <c r="G57" s="14">
        <f t="shared" si="18"/>
        <v>15630000</v>
      </c>
      <c r="H57" s="13">
        <f>SUM(H50:H55)</f>
        <v>129</v>
      </c>
      <c r="I57" s="14">
        <f>SUM(C57,E57,G57)</f>
        <v>47090000</v>
      </c>
    </row>
    <row r="58" spans="1:9">
      <c r="A58" s="25" t="s">
        <v>8</v>
      </c>
      <c r="B58" s="3">
        <f t="shared" ref="B58:I58" si="19">SUM(B14,B21,B27,B35,B41,B48,B57)</f>
        <v>141</v>
      </c>
      <c r="C58" s="28">
        <f t="shared" si="19"/>
        <v>58695000</v>
      </c>
      <c r="D58" s="3">
        <f t="shared" si="19"/>
        <v>105</v>
      </c>
      <c r="E58" s="28">
        <f t="shared" si="19"/>
        <v>52430000</v>
      </c>
      <c r="F58" s="3">
        <f t="shared" si="19"/>
        <v>107</v>
      </c>
      <c r="G58" s="28">
        <f t="shared" si="19"/>
        <v>56270000</v>
      </c>
      <c r="H58" s="3">
        <f t="shared" si="19"/>
        <v>350</v>
      </c>
      <c r="I58" s="26">
        <f t="shared" si="19"/>
        <v>167395000</v>
      </c>
    </row>
    <row r="60" spans="1:9">
      <c r="I60" s="27"/>
    </row>
  </sheetData>
  <mergeCells count="13">
    <mergeCell ref="A4:I4"/>
    <mergeCell ref="A1:I1"/>
    <mergeCell ref="A2:I2"/>
    <mergeCell ref="A3:I3"/>
    <mergeCell ref="A5:A7"/>
    <mergeCell ref="B5:C5"/>
    <mergeCell ref="D5:E5"/>
    <mergeCell ref="F5:G5"/>
    <mergeCell ref="H5:I5"/>
    <mergeCell ref="C6:C7"/>
    <mergeCell ref="E6:E7"/>
    <mergeCell ref="G6:G7"/>
    <mergeCell ref="I6:I7"/>
  </mergeCells>
  <pageMargins left="0.59055118110236227" right="0.39370078740157483" top="0.3937007874015748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admin</cp:lastModifiedBy>
  <cp:lastPrinted>2015-07-08T04:11:16Z</cp:lastPrinted>
  <dcterms:created xsi:type="dcterms:W3CDTF">2012-05-30T07:41:12Z</dcterms:created>
  <dcterms:modified xsi:type="dcterms:W3CDTF">2015-07-08T04:26:50Z</dcterms:modified>
</cp:coreProperties>
</file>